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essa\Downloads\"/>
    </mc:Choice>
  </mc:AlternateContent>
  <xr:revisionPtr revIDLastSave="0" documentId="13_ncr:1_{64AAB127-EB9A-4D20-83B6-963177C72E10}" xr6:coauthVersionLast="47" xr6:coauthVersionMax="47" xr10:uidLastSave="{00000000-0000-0000-0000-000000000000}"/>
  <bookViews>
    <workbookView xWindow="-108" yWindow="-108" windowWidth="23256" windowHeight="12456" xr2:uid="{115A1BCE-4D05-45F5-964C-7D3C65F8361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K11" i="1"/>
  <c r="E10" i="1"/>
  <c r="E23" i="1"/>
  <c r="H20" i="1"/>
  <c r="H16" i="1"/>
  <c r="I16" i="1"/>
  <c r="J16" i="1"/>
  <c r="K16" i="1"/>
  <c r="K17" i="1" s="1"/>
  <c r="G16" i="1"/>
  <c r="I17" i="1"/>
  <c r="G17" i="1"/>
  <c r="B16" i="1"/>
  <c r="B15" i="1"/>
  <c r="E21" i="1"/>
  <c r="F17" i="1" s="1"/>
  <c r="H17" i="1"/>
  <c r="J17" i="1"/>
  <c r="G12" i="1"/>
  <c r="E12" i="1"/>
  <c r="B14" i="1"/>
  <c r="K6" i="1"/>
  <c r="H15" i="1" l="1"/>
  <c r="G15" i="1"/>
  <c r="K15" i="1"/>
  <c r="J15" i="1"/>
  <c r="I15" i="1"/>
  <c r="B5" i="1"/>
  <c r="B10" i="1"/>
  <c r="G10" i="1"/>
  <c r="E6" i="1"/>
  <c r="G6" i="1"/>
  <c r="A7" i="1" l="1"/>
</calcChain>
</file>

<file path=xl/sharedStrings.xml><?xml version="1.0" encoding="utf-8"?>
<sst xmlns="http://schemas.openxmlformats.org/spreadsheetml/2006/main" count="53" uniqueCount="44">
  <si>
    <t>Inversión</t>
  </si>
  <si>
    <t xml:space="preserve">Análisis Financiero </t>
  </si>
  <si>
    <t>Valor de la Maquina Impresora en  USD</t>
  </si>
  <si>
    <t>PROPUESTA</t>
  </si>
  <si>
    <t>ACTUAL</t>
  </si>
  <si>
    <t>Costo trabajadores actual</t>
  </si>
  <si>
    <t>Cantidad trabajadores</t>
  </si>
  <si>
    <t>Costo mensual</t>
  </si>
  <si>
    <t>Valor de la Maquina Empacadora en  USD</t>
  </si>
  <si>
    <t>Valor promedio de cada jeringa</t>
  </si>
  <si>
    <t>Valor promedio de cada plato al por mayor</t>
  </si>
  <si>
    <t>Salario mínimo</t>
  </si>
  <si>
    <t>Valor de la Maquina en pesos Colombianos</t>
  </si>
  <si>
    <t>Promedio jeringas producidas por mes</t>
  </si>
  <si>
    <t>Platos a producir diariamente</t>
  </si>
  <si>
    <t>Salario más alto</t>
  </si>
  <si>
    <t>Valor total de la Inversion</t>
  </si>
  <si>
    <t xml:space="preserve">  </t>
  </si>
  <si>
    <t>Ingresos Mensuales</t>
  </si>
  <si>
    <t>Costo total mensual</t>
  </si>
  <si>
    <t>Costos mensuales de la maquina</t>
  </si>
  <si>
    <t>Contratacion operarios</t>
  </si>
  <si>
    <t>Costo Operarios</t>
  </si>
  <si>
    <t>Cálculo del incremento del costo anual</t>
  </si>
  <si>
    <t>Operarios totales</t>
  </si>
  <si>
    <t>Aumento del costo de los salarios (Anual)</t>
  </si>
  <si>
    <t>Costo Salarios</t>
  </si>
  <si>
    <t>Costo de capital sector "Healt care products" (USA)</t>
  </si>
  <si>
    <t>Inflación del costo de capital para Colombia</t>
  </si>
  <si>
    <t>Inflación para pequeñas empresas</t>
  </si>
  <si>
    <t>Costo de capital</t>
  </si>
  <si>
    <t>Costo de maquinaria x costo capital</t>
  </si>
  <si>
    <t>Incremento del costo anual</t>
  </si>
  <si>
    <t>Ventas Perdidas (al 85%)</t>
  </si>
  <si>
    <t>Asumiendo que todos los pedidos retrasados se convierten en ventas perdidas</t>
  </si>
  <si>
    <t>Ventas Perdidas (al 45%)</t>
  </si>
  <si>
    <t>Ahorro en ventas perdidas</t>
  </si>
  <si>
    <t>millones</t>
  </si>
  <si>
    <t>Costo</t>
  </si>
  <si>
    <t>Ahorro</t>
  </si>
  <si>
    <t>Flujo neto de caja</t>
  </si>
  <si>
    <t>TIR</t>
  </si>
  <si>
    <t>Periodo</t>
  </si>
  <si>
    <t>VPN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</si>
</sst>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$-240A]\ * #,##0_-;\-[$$-240A]\ * #,##0_-;_-[$$-240A]\ * &quot;-&quot;??_-;_-@_-"/>
    <numFmt numFmtId="165" formatCode="_-&quot;$&quot;* #,##0_-;\-&quot;$&quot;* #,##0_-;_-&quot;$&quot;* &quot;-&quot;_-;_-@_-"/>
    <numFmt numFmtId="166" formatCode="_-[$$-240A]\ * #,##0.00_-;\-[$$-240A]\ * #,##0.00_-;_-[$$-240A]\ * &quot;-&quot;??_-;_-@_-"/>
    <numFmt numFmtId="167" formatCode="0.0"/>
    <numFmt numFmtId="168" formatCode="_-* #,##0_-;\-* #,##0_-;_-* &quot;-&quot;??_-;_-@_-"/>
    <numFmt numFmtId="169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0" xfId="0" applyNumberFormat="1"/>
    <xf numFmtId="168" fontId="0" fillId="0" borderId="1" xfId="1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left" vertical="top" wrapText="1"/>
    </xf>
    <xf numFmtId="168" fontId="0" fillId="0" borderId="1" xfId="1" applyNumberFormat="1" applyFont="1" applyBorder="1"/>
    <xf numFmtId="0" fontId="3" fillId="0" borderId="1" xfId="0" applyFont="1" applyBorder="1" applyAlignment="1">
      <alignment wrapText="1"/>
    </xf>
    <xf numFmtId="9" fontId="0" fillId="0" borderId="0" xfId="3" applyFont="1"/>
    <xf numFmtId="164" fontId="0" fillId="0" borderId="1" xfId="0" applyNumberFormat="1" applyBorder="1" applyAlignment="1">
      <alignment vertical="center"/>
    </xf>
    <xf numFmtId="10" fontId="0" fillId="0" borderId="0" xfId="3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9" fontId="0" fillId="0" borderId="0" xfId="4" applyNumberFormat="1" applyFont="1" applyBorder="1" applyAlignment="1">
      <alignment horizont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42" fontId="0" fillId="0" borderId="0" xfId="2" applyFont="1" applyFill="1" applyBorder="1" applyAlignment="1">
      <alignment horizontal="center" vertical="center"/>
    </xf>
    <xf numFmtId="42" fontId="0" fillId="0" borderId="0" xfId="2" applyFont="1" applyFill="1" applyBorder="1" applyAlignment="1">
      <alignment vertical="center"/>
    </xf>
    <xf numFmtId="166" fontId="0" fillId="0" borderId="0" xfId="0" applyNumberFormat="1" applyAlignment="1">
      <alignment horizontal="center" vertical="center"/>
    </xf>
    <xf numFmtId="9" fontId="0" fillId="0" borderId="0" xfId="3" applyFont="1" applyFill="1" applyBorder="1" applyAlignment="1">
      <alignment vertical="center"/>
    </xf>
    <xf numFmtId="0" fontId="0" fillId="0" borderId="0" xfId="0" applyAlignment="1">
      <alignment vertical="center"/>
    </xf>
    <xf numFmtId="167" fontId="0" fillId="0" borderId="0" xfId="3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0" fontId="0" fillId="0" borderId="1" xfId="3" applyNumberFormat="1" applyFont="1" applyBorder="1"/>
    <xf numFmtId="9" fontId="0" fillId="0" borderId="1" xfId="3" applyFont="1" applyBorder="1"/>
    <xf numFmtId="10" fontId="0" fillId="0" borderId="1" xfId="0" applyNumberFormat="1" applyBorder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8" fontId="0" fillId="0" borderId="0" xfId="1" applyNumberFormat="1" applyFont="1" applyAlignment="1">
      <alignment horizontal="left" vertical="center"/>
    </xf>
    <xf numFmtId="168" fontId="0" fillId="0" borderId="0" xfId="1" applyNumberFormat="1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44" fontId="0" fillId="3" borderId="1" xfId="4" applyFont="1" applyFill="1" applyBorder="1"/>
    <xf numFmtId="165" fontId="0" fillId="3" borderId="1" xfId="0" applyNumberFormat="1" applyFill="1" applyBorder="1" applyAlignment="1">
      <alignment horizontal="center" vertical="center"/>
    </xf>
    <xf numFmtId="9" fontId="0" fillId="3" borderId="1" xfId="0" applyNumberFormat="1" applyFill="1" applyBorder="1"/>
    <xf numFmtId="164" fontId="6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9" fontId="0" fillId="0" borderId="2" xfId="4" applyNumberFormat="1" applyFont="1" applyBorder="1" applyAlignment="1">
      <alignment horizontal="center"/>
    </xf>
    <xf numFmtId="169" fontId="0" fillId="0" borderId="3" xfId="4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5">
    <cellStyle name="Millares" xfId="1" builtinId="3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622853</xdr:colOff>
      <xdr:row>0</xdr:row>
      <xdr:rowOff>0</xdr:rowOff>
    </xdr:from>
    <xdr:to>
      <xdr:col>20</xdr:col>
      <xdr:colOff>310102</xdr:colOff>
      <xdr:row>12</xdr:row>
      <xdr:rowOff>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6EFA2-5C0D-F34D-FD55-A27376ACE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08777" y="0"/>
          <a:ext cx="2751814" cy="423599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1</xdr:rowOff>
    </xdr:from>
    <xdr:to>
      <xdr:col>16</xdr:col>
      <xdr:colOff>467549</xdr:colOff>
      <xdr:row>12</xdr:row>
      <xdr:rowOff>2926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55C9E3-6E76-2C1E-259B-1B9EF3F9F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76620" y="1"/>
          <a:ext cx="2844989" cy="399288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16</xdr:row>
      <xdr:rowOff>361293</xdr:rowOff>
    </xdr:from>
    <xdr:to>
      <xdr:col>5</xdr:col>
      <xdr:colOff>13138</xdr:colOff>
      <xdr:row>21</xdr:row>
      <xdr:rowOff>19707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798ECF7C-36FB-9C70-E5D8-7405C6EED121}"/>
            </a:ext>
          </a:extLst>
        </xdr:cNvPr>
        <xdr:cNvCxnSpPr/>
      </xdr:nvCxnSpPr>
      <xdr:spPr>
        <a:xfrm>
          <a:off x="6450724" y="5550776"/>
          <a:ext cx="13138" cy="82769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D960D-9296-41FB-8675-0AE3B2288216}">
  <dimension ref="A2:M42"/>
  <sheetViews>
    <sheetView tabSelected="1" topLeftCell="A3" zoomScale="65" zoomScaleNormal="145" workbookViewId="0">
      <selection activeCell="D27" sqref="D27"/>
    </sheetView>
  </sheetViews>
  <sheetFormatPr baseColWidth="10" defaultColWidth="11.44140625" defaultRowHeight="14.4" x14ac:dyDescent="0.3"/>
  <cols>
    <col min="1" max="1" width="21.33203125" customWidth="1"/>
    <col min="2" max="2" width="18.88671875" customWidth="1"/>
    <col min="4" max="4" width="26.5546875" customWidth="1"/>
    <col min="5" max="5" width="18.5546875" bestFit="1" customWidth="1"/>
    <col min="6" max="6" width="24.109375" customWidth="1"/>
    <col min="7" max="7" width="17.33203125" bestFit="1" customWidth="1"/>
    <col min="8" max="8" width="15.6640625" customWidth="1"/>
    <col min="9" max="9" width="16.88671875" customWidth="1"/>
    <col min="10" max="10" width="23.6640625" bestFit="1" customWidth="1"/>
    <col min="11" max="11" width="17.5546875" customWidth="1"/>
    <col min="12" max="12" width="15.44140625" bestFit="1" customWidth="1"/>
    <col min="13" max="13" width="13.5546875" customWidth="1"/>
  </cols>
  <sheetData>
    <row r="2" spans="1:13" ht="15.6" x14ac:dyDescent="0.3">
      <c r="A2" s="48" t="s">
        <v>0</v>
      </c>
      <c r="B2" s="49"/>
      <c r="D2" s="50" t="s">
        <v>1</v>
      </c>
      <c r="E2" s="51"/>
      <c r="F2" s="51"/>
      <c r="G2" s="52"/>
    </row>
    <row r="3" spans="1:13" ht="28.8" x14ac:dyDescent="0.3">
      <c r="A3" s="12" t="s">
        <v>2</v>
      </c>
      <c r="B3" s="4">
        <v>10000</v>
      </c>
      <c r="D3" s="55" t="s">
        <v>3</v>
      </c>
      <c r="E3" s="56"/>
      <c r="F3" s="55" t="s">
        <v>4</v>
      </c>
      <c r="G3" s="56"/>
      <c r="J3" s="2" t="s">
        <v>5</v>
      </c>
      <c r="K3" s="3" t="s">
        <v>6</v>
      </c>
      <c r="L3" s="5" t="s">
        <v>7</v>
      </c>
      <c r="M3" s="8"/>
    </row>
    <row r="4" spans="1:13" ht="31.2" x14ac:dyDescent="0.3">
      <c r="A4" s="12" t="s">
        <v>8</v>
      </c>
      <c r="B4" s="4">
        <v>10500</v>
      </c>
      <c r="D4" s="1" t="s">
        <v>9</v>
      </c>
      <c r="E4" s="6">
        <v>500</v>
      </c>
      <c r="F4" s="1" t="s">
        <v>10</v>
      </c>
      <c r="G4" s="6">
        <v>500</v>
      </c>
      <c r="J4" s="2" t="s">
        <v>11</v>
      </c>
      <c r="K4" s="2">
        <v>15</v>
      </c>
      <c r="L4" s="5">
        <v>1868968</v>
      </c>
      <c r="M4" s="8"/>
    </row>
    <row r="5" spans="1:13" ht="31.2" x14ac:dyDescent="0.3">
      <c r="A5" s="12" t="s">
        <v>12</v>
      </c>
      <c r="B5" s="4">
        <f>(B3+B4)*4100</f>
        <v>84050000</v>
      </c>
      <c r="D5" s="1" t="s">
        <v>13</v>
      </c>
      <c r="E5" s="9">
        <v>569900</v>
      </c>
      <c r="F5" s="1" t="s">
        <v>14</v>
      </c>
      <c r="G5" s="9">
        <v>569900</v>
      </c>
      <c r="J5" s="10" t="s">
        <v>15</v>
      </c>
      <c r="K5" s="11">
        <v>2</v>
      </c>
      <c r="L5" s="5">
        <v>2368276</v>
      </c>
      <c r="M5" s="8"/>
    </row>
    <row r="6" spans="1:13" ht="15.6" customHeight="1" x14ac:dyDescent="0.3">
      <c r="A6" s="53" t="s">
        <v>16</v>
      </c>
      <c r="B6" s="54"/>
      <c r="C6" t="s">
        <v>17</v>
      </c>
      <c r="D6" s="1" t="s">
        <v>18</v>
      </c>
      <c r="E6" s="6">
        <f>E4*E5</f>
        <v>284950000</v>
      </c>
      <c r="F6" s="1" t="s">
        <v>18</v>
      </c>
      <c r="G6" s="6">
        <f>G4*G5</f>
        <v>284950000</v>
      </c>
      <c r="J6" s="2" t="s">
        <v>19</v>
      </c>
      <c r="K6" s="46">
        <f>+(K4*L4)+(K5*L5)</f>
        <v>32771072</v>
      </c>
      <c r="L6" s="47"/>
      <c r="M6" s="18"/>
    </row>
    <row r="7" spans="1:13" ht="28.95" customHeight="1" x14ac:dyDescent="0.3">
      <c r="A7" s="57">
        <f>B5</f>
        <v>84050000</v>
      </c>
      <c r="B7" s="58"/>
      <c r="D7" s="55" t="s">
        <v>20</v>
      </c>
      <c r="E7" s="56"/>
      <c r="F7" s="1"/>
      <c r="G7" s="7"/>
    </row>
    <row r="8" spans="1:13" ht="28.8" x14ac:dyDescent="0.3">
      <c r="D8" s="55" t="s">
        <v>21</v>
      </c>
      <c r="E8" s="56"/>
      <c r="F8" s="55" t="s">
        <v>22</v>
      </c>
      <c r="G8" s="56"/>
      <c r="J8" s="2" t="s">
        <v>5</v>
      </c>
      <c r="K8" s="7" t="s">
        <v>6</v>
      </c>
      <c r="L8" s="14" t="s">
        <v>7</v>
      </c>
    </row>
    <row r="9" spans="1:13" ht="15.6" x14ac:dyDescent="0.3">
      <c r="A9" s="59" t="s">
        <v>23</v>
      </c>
      <c r="B9" s="59"/>
      <c r="D9" s="1" t="s">
        <v>24</v>
      </c>
      <c r="E9" s="7">
        <v>29</v>
      </c>
      <c r="F9" s="1" t="s">
        <v>24</v>
      </c>
      <c r="G9" s="7">
        <v>17</v>
      </c>
      <c r="J9" s="2" t="s">
        <v>11</v>
      </c>
      <c r="K9" s="2">
        <v>26</v>
      </c>
      <c r="L9" s="5">
        <v>1868968</v>
      </c>
    </row>
    <row r="10" spans="1:13" ht="28.8" x14ac:dyDescent="0.3">
      <c r="A10" s="30" t="s">
        <v>25</v>
      </c>
      <c r="B10" s="5">
        <f>(E10-G10)*12</f>
        <v>275123088</v>
      </c>
      <c r="D10" s="16" t="s">
        <v>26</v>
      </c>
      <c r="E10" s="17">
        <f>+K11</f>
        <v>55697996</v>
      </c>
      <c r="F10" s="16" t="s">
        <v>26</v>
      </c>
      <c r="G10" s="17">
        <f>+K6</f>
        <v>32771072</v>
      </c>
      <c r="J10" s="10" t="s">
        <v>15</v>
      </c>
      <c r="K10" s="11">
        <v>3</v>
      </c>
      <c r="L10" s="5">
        <v>2368276</v>
      </c>
      <c r="M10" s="19"/>
    </row>
    <row r="11" spans="1:13" ht="43.2" x14ac:dyDescent="0.3">
      <c r="A11" s="12" t="s">
        <v>27</v>
      </c>
      <c r="B11" s="31">
        <v>8.77E-2</v>
      </c>
      <c r="D11" s="60" t="s">
        <v>34</v>
      </c>
      <c r="E11" s="60"/>
      <c r="F11" s="60"/>
      <c r="G11" s="60"/>
      <c r="I11" s="15"/>
      <c r="J11" s="2" t="s">
        <v>19</v>
      </c>
      <c r="K11" s="46">
        <f>+(K9*L9)+(K10*L10)</f>
        <v>55697996</v>
      </c>
      <c r="L11" s="47"/>
      <c r="M11" s="8"/>
    </row>
    <row r="12" spans="1:13" ht="28.8" x14ac:dyDescent="0.3">
      <c r="A12" s="12" t="s">
        <v>28</v>
      </c>
      <c r="B12" s="31">
        <v>7.3800000000000004E-2</v>
      </c>
      <c r="D12" s="36" t="s">
        <v>35</v>
      </c>
      <c r="E12" s="37">
        <f>E5*0.45*E4*12</f>
        <v>1538730000</v>
      </c>
      <c r="F12" s="36" t="s">
        <v>33</v>
      </c>
      <c r="G12" s="37">
        <f>G5*0.85*G4*12</f>
        <v>2906490000</v>
      </c>
      <c r="M12" s="8"/>
    </row>
    <row r="13" spans="1:13" ht="28.8" x14ac:dyDescent="0.3">
      <c r="A13" s="12" t="s">
        <v>29</v>
      </c>
      <c r="B13" s="32">
        <v>7.0000000000000007E-2</v>
      </c>
      <c r="D13" s="36" t="s">
        <v>36</v>
      </c>
      <c r="E13" s="37">
        <f>G12-E12</f>
        <v>1367760000</v>
      </c>
      <c r="F13" s="20"/>
      <c r="G13" s="21"/>
      <c r="M13" s="18"/>
    </row>
    <row r="14" spans="1:13" ht="15.6" x14ac:dyDescent="0.3">
      <c r="A14" s="12" t="s">
        <v>30</v>
      </c>
      <c r="B14" s="33">
        <f>+B11+B12+B13</f>
        <v>0.23150000000000001</v>
      </c>
      <c r="D14" s="20"/>
      <c r="E14" s="21"/>
      <c r="F14" s="20"/>
      <c r="G14" s="21"/>
    </row>
    <row r="15" spans="1:13" ht="28.8" x14ac:dyDescent="0.3">
      <c r="A15" s="12" t="s">
        <v>31</v>
      </c>
      <c r="B15" s="5">
        <f>A7*B14</f>
        <v>19457575</v>
      </c>
      <c r="D15" s="20"/>
      <c r="E15" s="40" t="s">
        <v>39</v>
      </c>
      <c r="F15" s="2"/>
      <c r="G15" s="37">
        <f>$E$13</f>
        <v>1367760000</v>
      </c>
      <c r="H15" s="37">
        <f t="shared" ref="H15:K15" si="0">$E$13</f>
        <v>1367760000</v>
      </c>
      <c r="I15" s="37">
        <f t="shared" si="0"/>
        <v>1367760000</v>
      </c>
      <c r="J15" s="37">
        <f t="shared" si="0"/>
        <v>1367760000</v>
      </c>
      <c r="K15" s="37">
        <f t="shared" si="0"/>
        <v>1367760000</v>
      </c>
    </row>
    <row r="16" spans="1:13" ht="28.8" x14ac:dyDescent="0.3">
      <c r="A16" s="12" t="s">
        <v>32</v>
      </c>
      <c r="B16" s="5">
        <f>B10+B15</f>
        <v>294580663</v>
      </c>
      <c r="D16" s="22"/>
      <c r="E16" s="40" t="s">
        <v>38</v>
      </c>
      <c r="F16" s="2"/>
      <c r="G16" s="44">
        <f>$B$10</f>
        <v>275123088</v>
      </c>
      <c r="H16" s="44">
        <f t="shared" ref="H16:K16" si="1">$B$10</f>
        <v>275123088</v>
      </c>
      <c r="I16" s="44">
        <f t="shared" si="1"/>
        <v>275123088</v>
      </c>
      <c r="J16" s="44">
        <f t="shared" si="1"/>
        <v>275123088</v>
      </c>
      <c r="K16" s="44">
        <f t="shared" si="1"/>
        <v>275123088</v>
      </c>
    </row>
    <row r="17" spans="2:11" ht="15.6" x14ac:dyDescent="0.3">
      <c r="B17" s="8"/>
      <c r="D17" s="20"/>
      <c r="E17" s="40" t="s">
        <v>40</v>
      </c>
      <c r="F17" s="41">
        <f>-E21</f>
        <v>-84050000</v>
      </c>
      <c r="G17" s="5">
        <f>G15-G16</f>
        <v>1092636912</v>
      </c>
      <c r="H17" s="5">
        <f t="shared" ref="H17:K17" si="2">H15-H16</f>
        <v>1092636912</v>
      </c>
      <c r="I17" s="5">
        <f t="shared" si="2"/>
        <v>1092636912</v>
      </c>
      <c r="J17" s="5">
        <f t="shared" si="2"/>
        <v>1092636912</v>
      </c>
      <c r="K17" s="5">
        <f t="shared" si="2"/>
        <v>1092636912</v>
      </c>
    </row>
    <row r="18" spans="2:11" ht="15.6" x14ac:dyDescent="0.3">
      <c r="D18" s="22"/>
      <c r="E18" s="21" t="s">
        <v>42</v>
      </c>
      <c r="F18" s="34">
        <v>0</v>
      </c>
      <c r="G18" s="38">
        <v>1</v>
      </c>
      <c r="H18" s="39">
        <v>2</v>
      </c>
      <c r="I18" s="39">
        <v>2</v>
      </c>
      <c r="J18" s="39">
        <v>4</v>
      </c>
      <c r="K18" s="39">
        <v>5</v>
      </c>
    </row>
    <row r="19" spans="2:11" ht="15.6" x14ac:dyDescent="0.3">
      <c r="D19" s="20"/>
      <c r="E19" s="22"/>
      <c r="F19" s="22"/>
      <c r="G19" s="22"/>
    </row>
    <row r="20" spans="2:11" ht="15.6" x14ac:dyDescent="0.3">
      <c r="D20" s="22"/>
      <c r="E20" s="21"/>
      <c r="F20" s="20"/>
      <c r="G20" s="42" t="s">
        <v>41</v>
      </c>
      <c r="H20" s="43">
        <f>IRR(F17:K17)</f>
        <v>12.999820110425166</v>
      </c>
    </row>
    <row r="21" spans="2:11" ht="15.6" customHeight="1" x14ac:dyDescent="0.3">
      <c r="D21" s="22"/>
      <c r="E21" s="35">
        <f>B5</f>
        <v>84050000</v>
      </c>
      <c r="F21" s="20" t="s">
        <v>37</v>
      </c>
      <c r="G21" s="24"/>
    </row>
    <row r="22" spans="2:11" ht="15.6" customHeight="1" x14ac:dyDescent="0.3">
      <c r="D22" s="22"/>
      <c r="E22" s="19"/>
      <c r="F22" s="22"/>
      <c r="G22" s="25"/>
    </row>
    <row r="23" spans="2:11" ht="15.6" customHeight="1" x14ac:dyDescent="0.3">
      <c r="D23" s="45" t="s">
        <v>43</v>
      </c>
      <c r="E23" s="14">
        <f>NPV($B$14,F17:K17)</f>
        <v>2411258968.1801758</v>
      </c>
      <c r="F23" s="22"/>
      <c r="G23" s="25"/>
    </row>
    <row r="24" spans="2:11" ht="15.6" x14ac:dyDescent="0.3">
      <c r="D24" s="20"/>
      <c r="E24" s="21"/>
      <c r="F24" s="20"/>
      <c r="G24" s="23"/>
    </row>
    <row r="25" spans="2:11" ht="15.6" x14ac:dyDescent="0.3">
      <c r="D25" s="20"/>
      <c r="E25" s="21"/>
      <c r="F25" s="20"/>
      <c r="G25" s="26"/>
    </row>
    <row r="26" spans="2:11" ht="15.6" x14ac:dyDescent="0.3">
      <c r="D26" s="20"/>
      <c r="E26" s="21"/>
      <c r="F26" s="20"/>
      <c r="G26" s="21"/>
    </row>
    <row r="27" spans="2:11" ht="15.6" x14ac:dyDescent="0.3">
      <c r="D27" s="22"/>
      <c r="E27" s="22"/>
      <c r="F27" s="22"/>
      <c r="G27" s="22"/>
    </row>
    <row r="28" spans="2:11" x14ac:dyDescent="0.3">
      <c r="D28" s="27"/>
      <c r="E28" s="27"/>
      <c r="F28" s="27"/>
      <c r="G28" s="27"/>
    </row>
    <row r="29" spans="2:11" ht="15.6" x14ac:dyDescent="0.3">
      <c r="D29" s="22"/>
      <c r="E29" s="22"/>
      <c r="F29" s="22"/>
      <c r="G29" s="22"/>
    </row>
    <row r="30" spans="2:11" x14ac:dyDescent="0.3">
      <c r="D30" s="28"/>
      <c r="E30" s="28"/>
      <c r="F30" s="28"/>
      <c r="G30" s="28"/>
    </row>
    <row r="31" spans="2:11" ht="15.6" x14ac:dyDescent="0.3">
      <c r="D31" s="22"/>
      <c r="E31" s="22"/>
      <c r="F31" s="22"/>
      <c r="G31" s="22"/>
    </row>
    <row r="32" spans="2:11" x14ac:dyDescent="0.3">
      <c r="D32" s="29"/>
      <c r="E32" s="29"/>
      <c r="F32" s="29"/>
      <c r="G32" s="29"/>
    </row>
    <row r="37" spans="4:6" x14ac:dyDescent="0.3">
      <c r="E37" s="8"/>
    </row>
    <row r="38" spans="4:6" x14ac:dyDescent="0.3">
      <c r="E38" s="8"/>
      <c r="F38" s="13"/>
    </row>
    <row r="42" spans="4:6" x14ac:dyDescent="0.3">
      <c r="D42" s="13"/>
    </row>
  </sheetData>
  <mergeCells count="13">
    <mergeCell ref="K6:L6"/>
    <mergeCell ref="K11:L11"/>
    <mergeCell ref="A2:B2"/>
    <mergeCell ref="D2:G2"/>
    <mergeCell ref="A6:B6"/>
    <mergeCell ref="F8:G8"/>
    <mergeCell ref="D3:E3"/>
    <mergeCell ref="F3:G3"/>
    <mergeCell ref="A7:B7"/>
    <mergeCell ref="D7:E7"/>
    <mergeCell ref="D8:E8"/>
    <mergeCell ref="A9:B9"/>
    <mergeCell ref="D11:G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Vanessa Diaz Valdelamar</dc:creator>
  <cp:keywords/>
  <dc:description/>
  <cp:lastModifiedBy>Vanessa Diaz Valdelamar</cp:lastModifiedBy>
  <cp:revision/>
  <dcterms:created xsi:type="dcterms:W3CDTF">2023-11-11T15:12:10Z</dcterms:created>
  <dcterms:modified xsi:type="dcterms:W3CDTF">2024-01-31T04:13:26Z</dcterms:modified>
  <cp:category/>
  <cp:contentStatus/>
</cp:coreProperties>
</file>